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6930"/>
  </bookViews>
  <sheets>
    <sheet name="Income and Expenditure" sheetId="1" r:id="rId1"/>
    <sheet name="Additional Information" sheetId="2" r:id="rId2"/>
  </sheets>
  <externalReferences>
    <externalReference r:id="rId3"/>
  </externalReferences>
  <definedNames>
    <definedName name="Membership_Income">'[1]Membership Details'!$J$9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8" i="1" l="1"/>
  <c r="C24" i="1" s="1"/>
</calcChain>
</file>

<file path=xl/comments1.xml><?xml version="1.0" encoding="utf-8"?>
<comments xmlns="http://schemas.openxmlformats.org/spreadsheetml/2006/main">
  <authors>
    <author>Author</author>
  </authors>
  <commentList>
    <comment ref="C4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Insert total sales as previously calculated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Insert membership fees as previously calculated</t>
        </r>
      </text>
    </comment>
    <comment ref="C26" authorId="0" shape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Insert a formula to calculate the donation</t>
        </r>
      </text>
    </comment>
  </commentList>
</comments>
</file>

<file path=xl/sharedStrings.xml><?xml version="1.0" encoding="utf-8"?>
<sst xmlns="http://schemas.openxmlformats.org/spreadsheetml/2006/main" count="29" uniqueCount="29">
  <si>
    <t>Ticket Sales</t>
  </si>
  <si>
    <t>Programme Sales</t>
  </si>
  <si>
    <t>Sponsorship</t>
  </si>
  <si>
    <t>Membership Fees</t>
  </si>
  <si>
    <t>Income (Money In)</t>
  </si>
  <si>
    <t>Expenditure (Money Out)</t>
  </si>
  <si>
    <t>Performance Rights</t>
  </si>
  <si>
    <t>Production Team</t>
  </si>
  <si>
    <t>Theatre Costs</t>
  </si>
  <si>
    <t>Programme Design and Printing</t>
  </si>
  <si>
    <t>Advertising</t>
  </si>
  <si>
    <t>PRODUCTION INFORMATION</t>
  </si>
  <si>
    <t>No of Performances</t>
  </si>
  <si>
    <t>Orchestra/Band</t>
  </si>
  <si>
    <t>Hire of Costumes/Wigs</t>
  </si>
  <si>
    <t>Hire of Props and Set</t>
  </si>
  <si>
    <t>Hire of Sound Equipment</t>
  </si>
  <si>
    <t>Rehearsal Material (scripts)</t>
  </si>
  <si>
    <t>Hire of rehearsal material (months)</t>
  </si>
  <si>
    <t>Hire of orchestral set (weeks)</t>
  </si>
  <si>
    <t>Total Income</t>
  </si>
  <si>
    <t>Total Expenditure</t>
  </si>
  <si>
    <t>Profit/Loss on Production</t>
  </si>
  <si>
    <t xml:space="preserve">Hire of Orchestral Set </t>
  </si>
  <si>
    <t>Donation to local Food Bank</t>
  </si>
  <si>
    <t>Profit Amount</t>
  </si>
  <si>
    <t>Percentage</t>
  </si>
  <si>
    <t>FOOD BANK DONATION</t>
  </si>
  <si>
    <t>INCOME AND EXPENDITURE - BILLY, WHERE'S YOUR BRIDIE?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</si>
</sst>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£&quot;#,##0;[Red]\-&quot;£&quot;#,##0"/>
    <numFmt numFmtId="164" formatCode="&quot;£&quot;#,##0.00"/>
  </numFmts>
  <fonts count="9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164" fontId="0" fillId="0" borderId="0" xfId="0" applyNumberFormat="1"/>
    <xf numFmtId="164" fontId="0" fillId="0" borderId="1" xfId="0" applyNumberFormat="1" applyBorder="1"/>
    <xf numFmtId="164" fontId="0" fillId="0" borderId="0" xfId="0" applyNumberFormat="1" applyBorder="1"/>
    <xf numFmtId="6" fontId="0" fillId="0" borderId="0" xfId="0" applyNumberFormat="1"/>
    <xf numFmtId="0" fontId="7" fillId="4" borderId="2" xfId="0" applyFont="1" applyFill="1" applyBorder="1"/>
    <xf numFmtId="0" fontId="0" fillId="2" borderId="2" xfId="0" applyFill="1" applyBorder="1"/>
    <xf numFmtId="0" fontId="2" fillId="3" borderId="2" xfId="0" applyFont="1" applyFill="1" applyBorder="1"/>
    <xf numFmtId="164" fontId="0" fillId="0" borderId="0" xfId="0" applyNumberFormat="1" applyFill="1"/>
    <xf numFmtId="164" fontId="0" fillId="0" borderId="1" xfId="0" applyNumberFormat="1" applyFill="1" applyBorder="1"/>
    <xf numFmtId="0" fontId="0" fillId="0" borderId="3" xfId="0" applyBorder="1"/>
    <xf numFmtId="9" fontId="0" fillId="2" borderId="2" xfId="1" applyFont="1" applyFill="1" applyBorder="1"/>
    <xf numFmtId="164" fontId="0" fillId="2" borderId="2" xfId="0" applyNumberFormat="1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xim_000/Desktop/2018%20AIT/Membershi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bership Details"/>
      <sheetName val="Membership Fees"/>
      <sheetName val="Membership"/>
    </sheetNames>
    <sheetDataSet>
      <sheetData sheetId="0">
        <row r="9">
          <cell r="J9">
            <v>2390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abSelected="1" zoomScale="110" zoomScaleNormal="110" workbookViewId="0"/>
  </sheetViews>
  <sheetFormatPr defaultRowHeight="15" x14ac:dyDescent="0.25"/>
  <cols>
    <col min="1" max="1" width="30.85546875" customWidth="1"/>
    <col min="2" max="2" width="9.28515625" bestFit="1" customWidth="1"/>
    <col min="3" max="3" width="10.28515625" bestFit="1" customWidth="1"/>
    <col min="6" max="6" width="32.85546875" bestFit="1" customWidth="1"/>
  </cols>
  <sheetData>
    <row r="1" spans="1:3" x14ac:dyDescent="0.25">
      <c r="A1" s="2" t="s">
        <v>28</v>
      </c>
    </row>
    <row r="3" spans="1:3" x14ac:dyDescent="0.25">
      <c r="A3" s="1" t="s">
        <v>4</v>
      </c>
    </row>
    <row r="4" spans="1:3" x14ac:dyDescent="0.25">
      <c r="A4" t="s">
        <v>0</v>
      </c>
      <c r="C4" s="4"/>
    </row>
    <row r="5" spans="1:3" x14ac:dyDescent="0.25">
      <c r="A5" t="s">
        <v>1</v>
      </c>
      <c r="C5" s="4">
        <v>850</v>
      </c>
    </row>
    <row r="6" spans="1:3" x14ac:dyDescent="0.25">
      <c r="A6" t="s">
        <v>2</v>
      </c>
      <c r="C6" s="4">
        <v>1120</v>
      </c>
    </row>
    <row r="7" spans="1:3" x14ac:dyDescent="0.25">
      <c r="A7" t="s">
        <v>3</v>
      </c>
      <c r="C7" s="5"/>
    </row>
    <row r="8" spans="1:3" x14ac:dyDescent="0.25">
      <c r="A8" t="s">
        <v>20</v>
      </c>
      <c r="C8" s="4">
        <f>SUM(C4:C7)</f>
        <v>1970</v>
      </c>
    </row>
    <row r="10" spans="1:3" x14ac:dyDescent="0.25">
      <c r="A10" s="1" t="s">
        <v>5</v>
      </c>
    </row>
    <row r="11" spans="1:3" x14ac:dyDescent="0.25">
      <c r="A11" t="s">
        <v>23</v>
      </c>
      <c r="B11" s="4"/>
    </row>
    <row r="12" spans="1:3" x14ac:dyDescent="0.25">
      <c r="A12" t="s">
        <v>14</v>
      </c>
      <c r="B12" s="4">
        <v>720</v>
      </c>
    </row>
    <row r="13" spans="1:3" x14ac:dyDescent="0.25">
      <c r="A13" t="s">
        <v>6</v>
      </c>
      <c r="B13" s="11"/>
    </row>
    <row r="14" spans="1:3" x14ac:dyDescent="0.25">
      <c r="A14" t="s">
        <v>7</v>
      </c>
      <c r="B14" s="4">
        <v>1600</v>
      </c>
    </row>
    <row r="15" spans="1:3" x14ac:dyDescent="0.25">
      <c r="A15" t="s">
        <v>13</v>
      </c>
      <c r="B15" s="4">
        <v>1200</v>
      </c>
    </row>
    <row r="16" spans="1:3" x14ac:dyDescent="0.25">
      <c r="A16" t="s">
        <v>8</v>
      </c>
      <c r="B16" s="4">
        <v>750</v>
      </c>
    </row>
    <row r="17" spans="1:3" x14ac:dyDescent="0.25">
      <c r="A17" t="s">
        <v>9</v>
      </c>
      <c r="B17" s="4">
        <v>250</v>
      </c>
    </row>
    <row r="18" spans="1:3" x14ac:dyDescent="0.25">
      <c r="A18" t="s">
        <v>10</v>
      </c>
      <c r="B18" s="4">
        <v>525</v>
      </c>
    </row>
    <row r="19" spans="1:3" x14ac:dyDescent="0.25">
      <c r="A19" t="s">
        <v>15</v>
      </c>
      <c r="B19" s="4">
        <v>860</v>
      </c>
    </row>
    <row r="20" spans="1:3" x14ac:dyDescent="0.25">
      <c r="A20" t="s">
        <v>16</v>
      </c>
      <c r="B20" s="4">
        <v>640</v>
      </c>
    </row>
    <row r="21" spans="1:3" x14ac:dyDescent="0.25">
      <c r="A21" t="s">
        <v>17</v>
      </c>
      <c r="B21" s="12">
        <v>585</v>
      </c>
    </row>
    <row r="22" spans="1:3" x14ac:dyDescent="0.25">
      <c r="A22" t="s">
        <v>21</v>
      </c>
      <c r="C22" s="6">
        <f>SUM(B11:B21)</f>
        <v>7130</v>
      </c>
    </row>
    <row r="23" spans="1:3" x14ac:dyDescent="0.25">
      <c r="C23" s="3"/>
    </row>
    <row r="24" spans="1:3" x14ac:dyDescent="0.25">
      <c r="A24" t="s">
        <v>22</v>
      </c>
      <c r="C24" s="11">
        <f>C8-C22</f>
        <v>-5160</v>
      </c>
    </row>
    <row r="25" spans="1:3" ht="15.75" thickBot="1" x14ac:dyDescent="0.3"/>
    <row r="26" spans="1:3" ht="15.75" thickBot="1" x14ac:dyDescent="0.3">
      <c r="A26" t="s">
        <v>24</v>
      </c>
      <c r="C26" s="13"/>
    </row>
  </sheetData>
  <pageMargins left="0.70866141732283472" right="0.70866141732283472" top="0.74803149606299213" bottom="0.74803149606299213" header="0.31496062992125984" footer="0.31496062992125984"/>
  <pageSetup paperSize="9" orientation="landscape" cellComments="asDisplayed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6"/>
  <sheetViews>
    <sheetView workbookViewId="0">
      <selection activeCell="I6" sqref="I6"/>
    </sheetView>
  </sheetViews>
  <sheetFormatPr defaultRowHeight="15" x14ac:dyDescent="0.25"/>
  <cols>
    <col min="1" max="1" width="32.85546875" bestFit="1" customWidth="1"/>
    <col min="2" max="2" width="9.42578125" bestFit="1" customWidth="1"/>
    <col min="3" max="3" width="7.5703125" bestFit="1" customWidth="1"/>
    <col min="4" max="6" width="9.140625" bestFit="1" customWidth="1"/>
  </cols>
  <sheetData>
    <row r="3" spans="1:6" x14ac:dyDescent="0.25">
      <c r="A3" s="10" t="s">
        <v>27</v>
      </c>
    </row>
    <row r="4" spans="1:6" x14ac:dyDescent="0.25">
      <c r="A4" s="8" t="s">
        <v>25</v>
      </c>
      <c r="B4" s="15">
        <v>0</v>
      </c>
      <c r="C4" s="15">
        <v>500</v>
      </c>
      <c r="D4" s="15">
        <v>1000</v>
      </c>
      <c r="E4" s="15">
        <v>1500</v>
      </c>
      <c r="F4" s="15">
        <v>2000</v>
      </c>
    </row>
    <row r="5" spans="1:6" x14ac:dyDescent="0.25">
      <c r="A5" s="8" t="s">
        <v>26</v>
      </c>
      <c r="B5" s="14">
        <v>0</v>
      </c>
      <c r="C5" s="14">
        <v>0.05</v>
      </c>
      <c r="D5" s="14">
        <v>7.0000000000000007E-2</v>
      </c>
      <c r="E5" s="14">
        <v>0.1</v>
      </c>
      <c r="F5" s="14">
        <v>0.12</v>
      </c>
    </row>
    <row r="8" spans="1:6" x14ac:dyDescent="0.25">
      <c r="A8" s="10" t="s">
        <v>11</v>
      </c>
    </row>
    <row r="9" spans="1:6" x14ac:dyDescent="0.25">
      <c r="A9" s="8" t="s">
        <v>12</v>
      </c>
      <c r="B9" s="9">
        <v>3</v>
      </c>
    </row>
    <row r="10" spans="1:6" x14ac:dyDescent="0.25">
      <c r="A10" s="8" t="s">
        <v>18</v>
      </c>
      <c r="B10" s="9">
        <v>5</v>
      </c>
    </row>
    <row r="11" spans="1:6" x14ac:dyDescent="0.25">
      <c r="A11" s="8" t="s">
        <v>19</v>
      </c>
      <c r="B11" s="9">
        <v>6</v>
      </c>
    </row>
    <row r="14" spans="1:6" x14ac:dyDescent="0.25">
      <c r="B14" s="7"/>
    </row>
    <row r="15" spans="1:6" x14ac:dyDescent="0.25">
      <c r="B15" s="7"/>
    </row>
    <row r="16" spans="1:6" x14ac:dyDescent="0.25">
      <c r="B16" s="7"/>
    </row>
  </sheetData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Income and Expenditure</vt:lpstr>
      <vt:lpstr>Additional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2019-01-11T16:50:51Z</dcterms:created>
  <dcterms:modified xsi:type="dcterms:W3CDTF">2019-01-25T14:43:31Z</dcterms:modified>
</cp:coreProperties>
</file>